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K11" i="3"/>
  <c r="K10"/>
  <c r="K9"/>
  <c r="K8"/>
  <c r="K7"/>
  <c r="K6"/>
  <c r="K5"/>
  <c r="J11"/>
  <c r="J10"/>
  <c r="J9"/>
  <c r="J8"/>
  <c r="J7"/>
  <c r="J6"/>
  <c r="J5"/>
  <c r="I11"/>
  <c r="I10"/>
  <c r="I9"/>
  <c r="I8"/>
  <c r="I7"/>
  <c r="I6"/>
  <c r="I5"/>
  <c r="K61"/>
  <c r="J61"/>
  <c r="I61"/>
  <c r="K62"/>
  <c r="J62"/>
  <c r="I62"/>
  <c r="H63"/>
  <c r="G63"/>
  <c r="F63"/>
  <c r="I42"/>
  <c r="J42"/>
  <c r="K42"/>
  <c r="K41"/>
  <c r="J41"/>
  <c r="I41"/>
  <c r="I33"/>
  <c r="J33"/>
  <c r="K33"/>
  <c r="K63" l="1"/>
  <c r="J63"/>
  <c r="I63"/>
  <c r="K58"/>
  <c r="J58"/>
  <c r="I58"/>
  <c r="K57"/>
  <c r="J57"/>
  <c r="I57"/>
  <c r="K56"/>
  <c r="J56"/>
  <c r="I56"/>
  <c r="F45"/>
  <c r="I31"/>
  <c r="I45"/>
  <c r="I46"/>
  <c r="I22"/>
  <c r="I29"/>
  <c r="I32"/>
  <c r="I34"/>
  <c r="I28"/>
  <c r="J45"/>
  <c r="J46"/>
  <c r="J22"/>
  <c r="J29"/>
  <c r="J32"/>
  <c r="J34"/>
  <c r="J28"/>
  <c r="K45"/>
  <c r="K46"/>
  <c r="K22"/>
  <c r="K29"/>
  <c r="K32"/>
  <c r="K34"/>
  <c r="K28"/>
  <c r="H60"/>
  <c r="K60" s="1"/>
  <c r="H13"/>
  <c r="K13" s="1"/>
  <c r="H14"/>
  <c r="K14" s="1"/>
  <c r="K15"/>
  <c r="H16"/>
  <c r="K16" s="1"/>
  <c r="H17"/>
  <c r="K17" s="1"/>
  <c r="H18"/>
  <c r="K18" s="1"/>
  <c r="H19"/>
  <c r="K19" s="1"/>
  <c r="K20"/>
  <c r="H21"/>
  <c r="K21" s="1"/>
  <c r="H23"/>
  <c r="K23" s="1"/>
  <c r="H24"/>
  <c r="K24" s="1"/>
  <c r="H25"/>
  <c r="K25" s="1"/>
  <c r="H26"/>
  <c r="K26" s="1"/>
  <c r="H27"/>
  <c r="K27" s="1"/>
  <c r="H30"/>
  <c r="I30" s="1"/>
  <c r="H35"/>
  <c r="K35" s="1"/>
  <c r="K36"/>
  <c r="K37"/>
  <c r="H38"/>
  <c r="K38" s="1"/>
  <c r="K39"/>
  <c r="H40"/>
  <c r="K40" s="1"/>
  <c r="H43"/>
  <c r="K43" s="1"/>
  <c r="K44"/>
  <c r="H47"/>
  <c r="K47" s="1"/>
  <c r="H48"/>
  <c r="K48" s="1"/>
  <c r="H49"/>
  <c r="K49" s="1"/>
  <c r="H50"/>
  <c r="K50" s="1"/>
  <c r="H51"/>
  <c r="K51" s="1"/>
  <c r="K52"/>
  <c r="K53"/>
  <c r="H54"/>
  <c r="K54" s="1"/>
  <c r="H55"/>
  <c r="K55" s="1"/>
  <c r="H59"/>
  <c r="K59" s="1"/>
  <c r="J15"/>
  <c r="J16"/>
  <c r="J17"/>
  <c r="J20"/>
  <c r="J21"/>
  <c r="J36"/>
  <c r="J39"/>
  <c r="J52"/>
  <c r="J53"/>
  <c r="H12"/>
  <c r="J12" s="1"/>
  <c r="I17"/>
  <c r="I15"/>
  <c r="I20"/>
  <c r="I36"/>
  <c r="I39"/>
  <c r="I52"/>
  <c r="I53"/>
  <c r="G60"/>
  <c r="F60"/>
  <c r="G59"/>
  <c r="F59"/>
  <c r="G55"/>
  <c r="F55"/>
  <c r="G54"/>
  <c r="F54"/>
  <c r="G51"/>
  <c r="F51"/>
  <c r="G50"/>
  <c r="F50"/>
  <c r="G49"/>
  <c r="F49"/>
  <c r="G48"/>
  <c r="F48"/>
  <c r="G47"/>
  <c r="F47"/>
  <c r="G43"/>
  <c r="F43"/>
  <c r="G40"/>
  <c r="F40"/>
  <c r="G38"/>
  <c r="F38"/>
  <c r="G35"/>
  <c r="F35"/>
  <c r="G30"/>
  <c r="F30"/>
  <c r="G27"/>
  <c r="F27"/>
  <c r="G26"/>
  <c r="F26"/>
  <c r="G25"/>
  <c r="F25"/>
  <c r="G24"/>
  <c r="F24"/>
  <c r="G23"/>
  <c r="F23"/>
  <c r="G21"/>
  <c r="F21"/>
  <c r="G19"/>
  <c r="F19"/>
  <c r="G18"/>
  <c r="F18"/>
  <c r="G17"/>
  <c r="F17"/>
  <c r="G16"/>
  <c r="F16"/>
  <c r="G14"/>
  <c r="F14"/>
  <c r="G13"/>
  <c r="F13"/>
  <c r="G12"/>
  <c r="F12"/>
  <c r="F5"/>
  <c r="G11"/>
  <c r="H11"/>
  <c r="F11"/>
  <c r="G9"/>
  <c r="H9"/>
  <c r="F9"/>
  <c r="F6"/>
  <c r="G6"/>
  <c r="H6"/>
  <c r="F7"/>
  <c r="G7"/>
  <c r="H7"/>
  <c r="F8"/>
  <c r="G8"/>
  <c r="H8"/>
  <c r="G5"/>
  <c r="H5"/>
  <c r="I60"/>
  <c r="I26"/>
  <c r="I14"/>
  <c r="J60"/>
  <c r="J14"/>
  <c r="I43"/>
  <c r="I59"/>
  <c r="J48"/>
  <c r="J40"/>
  <c r="J43" l="1"/>
  <c r="J27"/>
  <c r="I23"/>
  <c r="J38"/>
  <c r="K31"/>
  <c r="J31"/>
  <c r="I49"/>
  <c r="J49"/>
  <c r="J55"/>
  <c r="J23"/>
  <c r="I12"/>
  <c r="I50"/>
  <c r="J30"/>
  <c r="I54"/>
  <c r="I38"/>
  <c r="I44"/>
  <c r="K30"/>
  <c r="J44"/>
  <c r="J24"/>
  <c r="J18"/>
  <c r="I19"/>
  <c r="J54"/>
  <c r="I24"/>
  <c r="J50"/>
  <c r="J19"/>
  <c r="J51"/>
  <c r="I51"/>
  <c r="J47"/>
  <c r="I47"/>
  <c r="I40"/>
  <c r="J13"/>
  <c r="J25"/>
  <c r="I21"/>
  <c r="I55"/>
  <c r="J35"/>
  <c r="I35"/>
  <c r="K12"/>
  <c r="I13"/>
  <c r="I48"/>
  <c r="I16"/>
  <c r="J59"/>
  <c r="J26"/>
  <c r="I37"/>
  <c r="I27"/>
  <c r="I25"/>
  <c r="I18"/>
  <c r="J37"/>
  <c r="G64" l="1"/>
  <c r="J64" l="1"/>
</calcChain>
</file>

<file path=xl/sharedStrings.xml><?xml version="1.0" encoding="utf-8"?>
<sst xmlns="http://schemas.openxmlformats.org/spreadsheetml/2006/main" count="130" uniqueCount="108">
  <si>
    <t>№</t>
  </si>
  <si>
    <t>Ф.О.</t>
  </si>
  <si>
    <t>Приволжский Федеральный округ</t>
  </si>
  <si>
    <t>Санкт-Петербург</t>
  </si>
  <si>
    <t>Северо-Западный Федеральный округ</t>
  </si>
  <si>
    <t>Сибирский Федеральный округ</t>
  </si>
  <si>
    <t>Уральский Федералный округ</t>
  </si>
  <si>
    <t>Центральный Федеральный округ</t>
  </si>
  <si>
    <t>ЮФО</t>
  </si>
  <si>
    <t xml:space="preserve">1 место </t>
  </si>
  <si>
    <t xml:space="preserve">2 место </t>
  </si>
  <si>
    <t>3 место</t>
  </si>
  <si>
    <t xml:space="preserve">Количество кубков </t>
  </si>
  <si>
    <t xml:space="preserve">Количество медалей </t>
  </si>
  <si>
    <t>Кол-во районов</t>
  </si>
  <si>
    <t>ИТОГО:</t>
  </si>
  <si>
    <t>Регион</t>
  </si>
  <si>
    <t>28/27</t>
  </si>
  <si>
    <t>30/30</t>
  </si>
  <si>
    <t>34/34</t>
  </si>
  <si>
    <t>6/6</t>
  </si>
  <si>
    <t>17/17</t>
  </si>
  <si>
    <t>26/26</t>
  </si>
  <si>
    <t>23/23</t>
  </si>
  <si>
    <t>25/25</t>
  </si>
  <si>
    <t>80/80</t>
  </si>
  <si>
    <t>47/47</t>
  </si>
  <si>
    <t>30/28</t>
  </si>
  <si>
    <t>19/19</t>
  </si>
  <si>
    <t>10/10</t>
  </si>
  <si>
    <t>0</t>
  </si>
  <si>
    <t>39/39</t>
  </si>
  <si>
    <t>2/2</t>
  </si>
  <si>
    <t>8/8</t>
  </si>
  <si>
    <t>7/7</t>
  </si>
  <si>
    <t>11/11</t>
  </si>
  <si>
    <t>24/24</t>
  </si>
  <si>
    <t>9/9</t>
  </si>
  <si>
    <t>13/10</t>
  </si>
  <si>
    <t>12/12</t>
  </si>
  <si>
    <t>4/4</t>
  </si>
  <si>
    <t>5/5</t>
  </si>
  <si>
    <t xml:space="preserve">15/15 </t>
  </si>
  <si>
    <t>14/14</t>
  </si>
  <si>
    <t>16/16</t>
  </si>
  <si>
    <t>28/23</t>
  </si>
  <si>
    <t xml:space="preserve">6/6 </t>
  </si>
  <si>
    <t xml:space="preserve">Москва </t>
  </si>
  <si>
    <t>Дальневосточный Федеральный округ</t>
  </si>
  <si>
    <t>Амурская область (Благовещенск)</t>
  </si>
  <si>
    <t>Еврейская Автономная область (Биробиджан)</t>
  </si>
  <si>
    <t>Республика Саха (Якутия)(Якутск)</t>
  </si>
  <si>
    <t>Приморский край (Владивосток)</t>
  </si>
  <si>
    <t>Хабаровский край (Хабаровск)</t>
  </si>
  <si>
    <t>Кировская область (Киров)</t>
  </si>
  <si>
    <t>Нижегородская область (Нижний Новгород)</t>
  </si>
  <si>
    <t>Удмуртская республика (Ижевск)</t>
  </si>
  <si>
    <t>Пермский край (Пермь)</t>
  </si>
  <si>
    <t>Республика Татарстан (Казань)</t>
  </si>
  <si>
    <t>Республика Марий Эл (Йошкар-Ола)</t>
  </si>
  <si>
    <t>Чувашская республика (Чебоксары)</t>
  </si>
  <si>
    <t>Ульяновская область  (Ульяновск)</t>
  </si>
  <si>
    <t>Пензенская область (Пенза)</t>
  </si>
  <si>
    <t>Республика Мордовия (Саранск)</t>
  </si>
  <si>
    <t>Оренбургская область (Оренбург)</t>
  </si>
  <si>
    <t>Республика Башкортостан (Уфа)</t>
  </si>
  <si>
    <t>Самарская область (Самара)</t>
  </si>
  <si>
    <t>Саратовская область (Саратов)</t>
  </si>
  <si>
    <t>Архангельская область (Архангельск)</t>
  </si>
  <si>
    <t>Вологодская область  (Вологда)</t>
  </si>
  <si>
    <t>Республика Коми (Сыктывкар)</t>
  </si>
  <si>
    <t>Калининградская область (Калининград)</t>
  </si>
  <si>
    <t>Псковская область (Псков)</t>
  </si>
  <si>
    <t>Ненецкий Авт. Округ (Нарьян-Мар)</t>
  </si>
  <si>
    <t>Алтайский край (Барнаул)</t>
  </si>
  <si>
    <t>Кемеровская область (Кемерово)</t>
  </si>
  <si>
    <t>Новосибирская область (Новосибирск)</t>
  </si>
  <si>
    <t>Омская область (Омск)</t>
  </si>
  <si>
    <t>Томская область (Томск)</t>
  </si>
  <si>
    <t>Республика Бурятия (Улан-Удэ)</t>
  </si>
  <si>
    <t>Иркутская область (Иркутск)</t>
  </si>
  <si>
    <t>Курганская область (Курган)</t>
  </si>
  <si>
    <t>ХМАО (Нижневартовск)</t>
  </si>
  <si>
    <t>Свердловская область (Екатеринбург)</t>
  </si>
  <si>
    <t>Тюменская область  (Тюмень)</t>
  </si>
  <si>
    <t>Челябинская область (Челябинск)</t>
  </si>
  <si>
    <t>Рязанская область (Рязань)</t>
  </si>
  <si>
    <t>Ярославская область (Ярославль)</t>
  </si>
  <si>
    <t>Тамбовская область (Тамбов)</t>
  </si>
  <si>
    <t>Тульская область (Тула)</t>
  </si>
  <si>
    <t>Ивановская область (Иваново)</t>
  </si>
  <si>
    <t>Курская область (Курск)</t>
  </si>
  <si>
    <t>Воронежская область (Воронеж)</t>
  </si>
  <si>
    <t>Калужская область (Калуга)</t>
  </si>
  <si>
    <t xml:space="preserve">Орловская область (Орел) </t>
  </si>
  <si>
    <t>Тверская область(Тверь)</t>
  </si>
  <si>
    <t>Волгоградская область (Волгоград)</t>
  </si>
  <si>
    <t>Сахалинская область ( Южно-Сахалинск)</t>
  </si>
  <si>
    <t>Мурманская область (Мурманск)</t>
  </si>
  <si>
    <t>Республика Тыва (Кызыл)</t>
  </si>
  <si>
    <t>Красноярский край (Красноярск)</t>
  </si>
  <si>
    <t>Астраханская область (Астрахань)</t>
  </si>
  <si>
    <t xml:space="preserve"> </t>
  </si>
  <si>
    <t xml:space="preserve">Планируемое количество наградной продукции (кубки и медали) для обеспечения проведения муниципального этапа  Чемпионата ШБЛ "КЭС-БАСКЕТ" сезона 2014-2015 гг. </t>
  </si>
  <si>
    <t>Приложение №4</t>
  </si>
  <si>
    <t xml:space="preserve">Ленинградская область </t>
  </si>
  <si>
    <t xml:space="preserve">Автономная Республика Крым </t>
  </si>
  <si>
    <t>Камчатский край (Петропавловск-Камчатский)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</si>
</sst>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sz val="11"/>
      <name val="SchoolBook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SchoolBook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35" xfId="0" applyFont="1" applyFill="1" applyBorder="1" applyAlignment="1">
      <alignment horizontal="center" vertical="center" textRotation="90" wrapText="1"/>
    </xf>
    <xf numFmtId="0" fontId="2" fillId="0" borderId="34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6"/>
  <sheetViews>
    <sheetView tabSelected="1" workbookViewId="0">
      <selection activeCell="D6" sqref="D6"/>
    </sheetView>
  </sheetViews>
  <sheetFormatPr defaultRowHeight="12.75"/>
  <cols>
    <col min="1" max="1" width="7" style="1" customWidth="1"/>
    <col min="2" max="2" width="4.140625" style="1" customWidth="1"/>
    <col min="3" max="3" width="9" style="1" customWidth="1"/>
    <col min="4" max="4" width="50.140625" style="1" customWidth="1"/>
    <col min="5" max="5" width="10.28515625" style="3" hidden="1" customWidth="1"/>
    <col min="6" max="6" width="9.42578125" style="1" customWidth="1"/>
    <col min="7" max="7" width="9.7109375" style="1" customWidth="1"/>
    <col min="8" max="8" width="9.42578125" style="1" customWidth="1"/>
    <col min="9" max="9" width="9.85546875" style="1" customWidth="1"/>
    <col min="10" max="11" width="10.28515625" style="1" customWidth="1"/>
    <col min="12" max="16384" width="9.140625" style="1"/>
  </cols>
  <sheetData>
    <row r="1" spans="2:11" ht="19.5" customHeight="1">
      <c r="I1" s="52" t="s">
        <v>104</v>
      </c>
      <c r="J1" s="52"/>
      <c r="K1" s="52"/>
    </row>
    <row r="2" spans="2:11" ht="39" customHeight="1" thickBot="1">
      <c r="B2" s="61" t="s">
        <v>103</v>
      </c>
      <c r="C2" s="61"/>
      <c r="D2" s="61"/>
      <c r="E2" s="61"/>
      <c r="F2" s="61"/>
      <c r="G2" s="61"/>
      <c r="H2" s="61"/>
      <c r="I2" s="61"/>
      <c r="J2" s="61"/>
      <c r="K2" s="61"/>
    </row>
    <row r="3" spans="2:11" ht="15" customHeight="1">
      <c r="B3" s="53" t="s">
        <v>0</v>
      </c>
      <c r="C3" s="53" t="s">
        <v>1</v>
      </c>
      <c r="D3" s="53" t="s">
        <v>16</v>
      </c>
      <c r="E3" s="59" t="s">
        <v>14</v>
      </c>
      <c r="F3" s="62" t="s">
        <v>12</v>
      </c>
      <c r="G3" s="63"/>
      <c r="H3" s="64"/>
      <c r="I3" s="65" t="s">
        <v>13</v>
      </c>
      <c r="J3" s="63"/>
      <c r="K3" s="64"/>
    </row>
    <row r="4" spans="2:11" ht="15" thickBot="1">
      <c r="B4" s="54"/>
      <c r="C4" s="54"/>
      <c r="D4" s="54"/>
      <c r="E4" s="60"/>
      <c r="F4" s="8" t="s">
        <v>9</v>
      </c>
      <c r="G4" s="9" t="s">
        <v>10</v>
      </c>
      <c r="H4" s="16" t="s">
        <v>11</v>
      </c>
      <c r="I4" s="13" t="s">
        <v>9</v>
      </c>
      <c r="J4" s="9" t="s">
        <v>10</v>
      </c>
      <c r="K4" s="16" t="s">
        <v>11</v>
      </c>
    </row>
    <row r="5" spans="2:11" ht="16.5" customHeight="1">
      <c r="B5" s="26">
        <v>1</v>
      </c>
      <c r="C5" s="55" t="s">
        <v>48</v>
      </c>
      <c r="D5" s="36" t="s">
        <v>49</v>
      </c>
      <c r="E5" s="30" t="s">
        <v>40</v>
      </c>
      <c r="F5" s="26">
        <f>4+4</f>
        <v>8</v>
      </c>
      <c r="G5" s="27">
        <f t="shared" ref="G5:H8" si="0">4+4</f>
        <v>8</v>
      </c>
      <c r="H5" s="28">
        <f t="shared" si="0"/>
        <v>8</v>
      </c>
      <c r="I5" s="45">
        <f t="shared" ref="I5:K11" si="1">F5*12</f>
        <v>96</v>
      </c>
      <c r="J5" s="46">
        <f t="shared" si="1"/>
        <v>96</v>
      </c>
      <c r="K5" s="49">
        <f t="shared" si="1"/>
        <v>96</v>
      </c>
    </row>
    <row r="6" spans="2:11" ht="15">
      <c r="B6" s="4">
        <v>2</v>
      </c>
      <c r="C6" s="56"/>
      <c r="D6" s="37" t="s">
        <v>50</v>
      </c>
      <c r="E6" s="11" t="s">
        <v>40</v>
      </c>
      <c r="F6" s="4">
        <f>4+4</f>
        <v>8</v>
      </c>
      <c r="G6" s="5">
        <f t="shared" si="0"/>
        <v>8</v>
      </c>
      <c r="H6" s="17">
        <f t="shared" si="0"/>
        <v>8</v>
      </c>
      <c r="I6" s="4">
        <f t="shared" si="1"/>
        <v>96</v>
      </c>
      <c r="J6" s="14">
        <f t="shared" si="1"/>
        <v>96</v>
      </c>
      <c r="K6" s="50">
        <f t="shared" si="1"/>
        <v>96</v>
      </c>
    </row>
    <row r="7" spans="2:11" ht="16.5" customHeight="1">
      <c r="B7" s="4">
        <v>3</v>
      </c>
      <c r="C7" s="56"/>
      <c r="D7" s="37" t="s">
        <v>51</v>
      </c>
      <c r="E7" s="11" t="s">
        <v>40</v>
      </c>
      <c r="F7" s="4">
        <f>4+4</f>
        <v>8</v>
      </c>
      <c r="G7" s="5">
        <f t="shared" si="0"/>
        <v>8</v>
      </c>
      <c r="H7" s="17">
        <f t="shared" si="0"/>
        <v>8</v>
      </c>
      <c r="I7" s="4">
        <f t="shared" si="1"/>
        <v>96</v>
      </c>
      <c r="J7" s="14">
        <f t="shared" si="1"/>
        <v>96</v>
      </c>
      <c r="K7" s="50">
        <f t="shared" si="1"/>
        <v>96</v>
      </c>
    </row>
    <row r="8" spans="2:11" ht="15">
      <c r="B8" s="4">
        <v>4</v>
      </c>
      <c r="C8" s="56"/>
      <c r="D8" s="37" t="s">
        <v>107</v>
      </c>
      <c r="E8" s="11" t="s">
        <v>40</v>
      </c>
      <c r="F8" s="4">
        <f>4+4</f>
        <v>8</v>
      </c>
      <c r="G8" s="5">
        <f t="shared" si="0"/>
        <v>8</v>
      </c>
      <c r="H8" s="17">
        <f t="shared" si="0"/>
        <v>8</v>
      </c>
      <c r="I8" s="4">
        <f t="shared" si="1"/>
        <v>96</v>
      </c>
      <c r="J8" s="14">
        <f t="shared" si="1"/>
        <v>96</v>
      </c>
      <c r="K8" s="50">
        <f t="shared" si="1"/>
        <v>96</v>
      </c>
    </row>
    <row r="9" spans="2:11" ht="15.75" customHeight="1">
      <c r="B9" s="4">
        <v>5</v>
      </c>
      <c r="C9" s="56"/>
      <c r="D9" s="37" t="s">
        <v>52</v>
      </c>
      <c r="E9" s="11" t="s">
        <v>35</v>
      </c>
      <c r="F9" s="4">
        <f>11+11</f>
        <v>22</v>
      </c>
      <c r="G9" s="5">
        <f>11+11</f>
        <v>22</v>
      </c>
      <c r="H9" s="17">
        <f>11+11</f>
        <v>22</v>
      </c>
      <c r="I9" s="4">
        <f t="shared" si="1"/>
        <v>264</v>
      </c>
      <c r="J9" s="14">
        <f t="shared" si="1"/>
        <v>264</v>
      </c>
      <c r="K9" s="50">
        <f t="shared" si="1"/>
        <v>264</v>
      </c>
    </row>
    <row r="10" spans="2:11" ht="15">
      <c r="B10" s="8">
        <v>6</v>
      </c>
      <c r="C10" s="57"/>
      <c r="D10" s="40" t="s">
        <v>97</v>
      </c>
      <c r="E10" s="34"/>
      <c r="F10" s="8">
        <v>10</v>
      </c>
      <c r="G10" s="9">
        <v>10</v>
      </c>
      <c r="H10" s="16">
        <v>10</v>
      </c>
      <c r="I10" s="4">
        <f t="shared" si="1"/>
        <v>120</v>
      </c>
      <c r="J10" s="14">
        <f t="shared" si="1"/>
        <v>120</v>
      </c>
      <c r="K10" s="50">
        <f t="shared" si="1"/>
        <v>120</v>
      </c>
    </row>
    <row r="11" spans="2:11" ht="18" customHeight="1" thickBot="1">
      <c r="B11" s="6">
        <v>7</v>
      </c>
      <c r="C11" s="58"/>
      <c r="D11" s="38" t="s">
        <v>53</v>
      </c>
      <c r="E11" s="12" t="s">
        <v>41</v>
      </c>
      <c r="F11" s="6">
        <f>5+5</f>
        <v>10</v>
      </c>
      <c r="G11" s="7">
        <f>5+5</f>
        <v>10</v>
      </c>
      <c r="H11" s="18">
        <f>5+5</f>
        <v>10</v>
      </c>
      <c r="I11" s="6">
        <f t="shared" si="1"/>
        <v>120</v>
      </c>
      <c r="J11" s="15">
        <f t="shared" si="1"/>
        <v>120</v>
      </c>
      <c r="K11" s="51">
        <f t="shared" si="1"/>
        <v>120</v>
      </c>
    </row>
    <row r="12" spans="2:11" ht="15" customHeight="1">
      <c r="B12" s="26">
        <v>8</v>
      </c>
      <c r="C12" s="55" t="s">
        <v>2</v>
      </c>
      <c r="D12" s="36" t="s">
        <v>54</v>
      </c>
      <c r="E12" s="30" t="s">
        <v>17</v>
      </c>
      <c r="F12" s="26">
        <f>28+27</f>
        <v>55</v>
      </c>
      <c r="G12" s="27">
        <f>28+27</f>
        <v>55</v>
      </c>
      <c r="H12" s="28">
        <f>28+27</f>
        <v>55</v>
      </c>
      <c r="I12" s="29">
        <f>H12*12</f>
        <v>660</v>
      </c>
      <c r="J12" s="27">
        <f>H12*12</f>
        <v>660</v>
      </c>
      <c r="K12" s="28">
        <f>H12*12</f>
        <v>660</v>
      </c>
    </row>
    <row r="13" spans="2:11" ht="18.75" customHeight="1">
      <c r="B13" s="4">
        <v>9</v>
      </c>
      <c r="C13" s="56"/>
      <c r="D13" s="37" t="s">
        <v>55</v>
      </c>
      <c r="E13" s="11" t="s">
        <v>18</v>
      </c>
      <c r="F13" s="4">
        <f>30+30</f>
        <v>60</v>
      </c>
      <c r="G13" s="5">
        <f>30+30</f>
        <v>60</v>
      </c>
      <c r="H13" s="17">
        <f>30+30</f>
        <v>60</v>
      </c>
      <c r="I13" s="14">
        <f>H13*12</f>
        <v>720</v>
      </c>
      <c r="J13" s="5">
        <f t="shared" ref="J13:J61" si="2">H13*12</f>
        <v>720</v>
      </c>
      <c r="K13" s="17">
        <f t="shared" ref="K13:K59" si="3">H13*12</f>
        <v>720</v>
      </c>
    </row>
    <row r="14" spans="2:11" ht="15">
      <c r="B14" s="4">
        <v>10</v>
      </c>
      <c r="C14" s="56"/>
      <c r="D14" s="37" t="s">
        <v>56</v>
      </c>
      <c r="E14" s="11" t="s">
        <v>19</v>
      </c>
      <c r="F14" s="4">
        <f>34+34</f>
        <v>68</v>
      </c>
      <c r="G14" s="5">
        <f>34+34</f>
        <v>68</v>
      </c>
      <c r="H14" s="17">
        <f>34+34</f>
        <v>68</v>
      </c>
      <c r="I14" s="14">
        <f t="shared" ref="I14:I61" si="4">H14*12</f>
        <v>816</v>
      </c>
      <c r="J14" s="5">
        <f t="shared" si="2"/>
        <v>816</v>
      </c>
      <c r="K14" s="17">
        <f t="shared" si="3"/>
        <v>816</v>
      </c>
    </row>
    <row r="15" spans="2:11" ht="15">
      <c r="B15" s="4">
        <v>11</v>
      </c>
      <c r="C15" s="56"/>
      <c r="D15" s="37" t="s">
        <v>57</v>
      </c>
      <c r="E15" s="11" t="s">
        <v>18</v>
      </c>
      <c r="F15" s="4">
        <v>90</v>
      </c>
      <c r="G15" s="5">
        <v>90</v>
      </c>
      <c r="H15" s="17">
        <v>90</v>
      </c>
      <c r="I15" s="14">
        <f t="shared" si="4"/>
        <v>1080</v>
      </c>
      <c r="J15" s="5">
        <f t="shared" si="2"/>
        <v>1080</v>
      </c>
      <c r="K15" s="17">
        <f t="shared" si="3"/>
        <v>1080</v>
      </c>
    </row>
    <row r="16" spans="2:11" ht="15">
      <c r="B16" s="4">
        <v>12</v>
      </c>
      <c r="C16" s="56"/>
      <c r="D16" s="37" t="s">
        <v>58</v>
      </c>
      <c r="E16" s="11" t="s">
        <v>20</v>
      </c>
      <c r="F16" s="4">
        <f>6+6</f>
        <v>12</v>
      </c>
      <c r="G16" s="5">
        <f>6+6</f>
        <v>12</v>
      </c>
      <c r="H16" s="17">
        <f>6+6</f>
        <v>12</v>
      </c>
      <c r="I16" s="14">
        <f t="shared" si="4"/>
        <v>144</v>
      </c>
      <c r="J16" s="5">
        <f t="shared" si="2"/>
        <v>144</v>
      </c>
      <c r="K16" s="17">
        <f t="shared" si="3"/>
        <v>144</v>
      </c>
    </row>
    <row r="17" spans="2:11" ht="15">
      <c r="B17" s="4">
        <v>13</v>
      </c>
      <c r="C17" s="56"/>
      <c r="D17" s="37" t="s">
        <v>59</v>
      </c>
      <c r="E17" s="11" t="s">
        <v>21</v>
      </c>
      <c r="F17" s="4">
        <f>17+17</f>
        <v>34</v>
      </c>
      <c r="G17" s="5">
        <f>17+17</f>
        <v>34</v>
      </c>
      <c r="H17" s="17">
        <f>17+17</f>
        <v>34</v>
      </c>
      <c r="I17" s="14">
        <f>H17*12</f>
        <v>408</v>
      </c>
      <c r="J17" s="5">
        <f t="shared" si="2"/>
        <v>408</v>
      </c>
      <c r="K17" s="17">
        <f t="shared" si="3"/>
        <v>408</v>
      </c>
    </row>
    <row r="18" spans="2:11" ht="15">
      <c r="B18" s="4">
        <v>14</v>
      </c>
      <c r="C18" s="56"/>
      <c r="D18" s="37" t="s">
        <v>60</v>
      </c>
      <c r="E18" s="11" t="s">
        <v>22</v>
      </c>
      <c r="F18" s="4">
        <f>26+26</f>
        <v>52</v>
      </c>
      <c r="G18" s="5">
        <f>26+26</f>
        <v>52</v>
      </c>
      <c r="H18" s="17">
        <f>26+26</f>
        <v>52</v>
      </c>
      <c r="I18" s="14">
        <f t="shared" si="4"/>
        <v>624</v>
      </c>
      <c r="J18" s="5">
        <f t="shared" si="2"/>
        <v>624</v>
      </c>
      <c r="K18" s="17">
        <f t="shared" si="3"/>
        <v>624</v>
      </c>
    </row>
    <row r="19" spans="2:11" ht="15">
      <c r="B19" s="4">
        <v>15</v>
      </c>
      <c r="C19" s="56"/>
      <c r="D19" s="37" t="s">
        <v>61</v>
      </c>
      <c r="E19" s="11" t="s">
        <v>23</v>
      </c>
      <c r="F19" s="4">
        <f>23+23</f>
        <v>46</v>
      </c>
      <c r="G19" s="5">
        <f>23+23</f>
        <v>46</v>
      </c>
      <c r="H19" s="17">
        <f>23+23</f>
        <v>46</v>
      </c>
      <c r="I19" s="14">
        <f t="shared" si="4"/>
        <v>552</v>
      </c>
      <c r="J19" s="5">
        <f t="shared" si="2"/>
        <v>552</v>
      </c>
      <c r="K19" s="17">
        <f t="shared" si="3"/>
        <v>552</v>
      </c>
    </row>
    <row r="20" spans="2:11" ht="15">
      <c r="B20" s="4">
        <v>16</v>
      </c>
      <c r="C20" s="56"/>
      <c r="D20" s="37" t="s">
        <v>62</v>
      </c>
      <c r="E20" s="11" t="s">
        <v>18</v>
      </c>
      <c r="F20" s="4">
        <v>60</v>
      </c>
      <c r="G20" s="5">
        <v>60</v>
      </c>
      <c r="H20" s="17">
        <v>60</v>
      </c>
      <c r="I20" s="14">
        <f t="shared" si="4"/>
        <v>720</v>
      </c>
      <c r="J20" s="5">
        <f t="shared" si="2"/>
        <v>720</v>
      </c>
      <c r="K20" s="17">
        <f t="shared" si="3"/>
        <v>720</v>
      </c>
    </row>
    <row r="21" spans="2:11" ht="15">
      <c r="B21" s="4">
        <v>17</v>
      </c>
      <c r="C21" s="56"/>
      <c r="D21" s="37" t="s">
        <v>63</v>
      </c>
      <c r="E21" s="11" t="s">
        <v>24</v>
      </c>
      <c r="F21" s="4">
        <f>25+25</f>
        <v>50</v>
      </c>
      <c r="G21" s="5">
        <f>25+25</f>
        <v>50</v>
      </c>
      <c r="H21" s="17">
        <f>25+25</f>
        <v>50</v>
      </c>
      <c r="I21" s="14">
        <f t="shared" si="4"/>
        <v>600</v>
      </c>
      <c r="J21" s="5">
        <f t="shared" si="2"/>
        <v>600</v>
      </c>
      <c r="K21" s="17">
        <f t="shared" si="3"/>
        <v>600</v>
      </c>
    </row>
    <row r="22" spans="2:11" ht="15">
      <c r="B22" s="4">
        <v>18</v>
      </c>
      <c r="C22" s="56"/>
      <c r="D22" s="37" t="s">
        <v>64</v>
      </c>
      <c r="E22" s="11" t="s">
        <v>46</v>
      </c>
      <c r="F22" s="4">
        <v>12</v>
      </c>
      <c r="G22" s="5">
        <v>12</v>
      </c>
      <c r="H22" s="17">
        <v>12</v>
      </c>
      <c r="I22" s="14">
        <f t="shared" si="4"/>
        <v>144</v>
      </c>
      <c r="J22" s="5">
        <f t="shared" si="2"/>
        <v>144</v>
      </c>
      <c r="K22" s="17">
        <f t="shared" si="3"/>
        <v>144</v>
      </c>
    </row>
    <row r="23" spans="2:11" ht="15">
      <c r="B23" s="4">
        <v>19</v>
      </c>
      <c r="C23" s="56"/>
      <c r="D23" s="37" t="s">
        <v>65</v>
      </c>
      <c r="E23" s="11" t="s">
        <v>25</v>
      </c>
      <c r="F23" s="4">
        <f>80+80</f>
        <v>160</v>
      </c>
      <c r="G23" s="5">
        <f>80+80</f>
        <v>160</v>
      </c>
      <c r="H23" s="17">
        <f>80+80</f>
        <v>160</v>
      </c>
      <c r="I23" s="14">
        <f t="shared" si="4"/>
        <v>1920</v>
      </c>
      <c r="J23" s="5">
        <f t="shared" si="2"/>
        <v>1920</v>
      </c>
      <c r="K23" s="17">
        <f t="shared" si="3"/>
        <v>1920</v>
      </c>
    </row>
    <row r="24" spans="2:11" ht="15" customHeight="1">
      <c r="B24" s="4">
        <v>20</v>
      </c>
      <c r="C24" s="56"/>
      <c r="D24" s="37" t="s">
        <v>66</v>
      </c>
      <c r="E24" s="11" t="s">
        <v>26</v>
      </c>
      <c r="F24" s="4">
        <f>47+47</f>
        <v>94</v>
      </c>
      <c r="G24" s="5">
        <f>47+47</f>
        <v>94</v>
      </c>
      <c r="H24" s="17">
        <f>47+47</f>
        <v>94</v>
      </c>
      <c r="I24" s="14">
        <f t="shared" si="4"/>
        <v>1128</v>
      </c>
      <c r="J24" s="5">
        <f t="shared" si="2"/>
        <v>1128</v>
      </c>
      <c r="K24" s="17">
        <f t="shared" si="3"/>
        <v>1128</v>
      </c>
    </row>
    <row r="25" spans="2:11" ht="15.75" thickBot="1">
      <c r="B25" s="6">
        <v>21</v>
      </c>
      <c r="C25" s="58"/>
      <c r="D25" s="38" t="s">
        <v>67</v>
      </c>
      <c r="E25" s="12" t="s">
        <v>27</v>
      </c>
      <c r="F25" s="8">
        <f>30+28</f>
        <v>58</v>
      </c>
      <c r="G25" s="9">
        <f>30+28</f>
        <v>58</v>
      </c>
      <c r="H25" s="16">
        <f>30+28</f>
        <v>58</v>
      </c>
      <c r="I25" s="15">
        <f t="shared" si="4"/>
        <v>696</v>
      </c>
      <c r="J25" s="7">
        <f t="shared" si="2"/>
        <v>696</v>
      </c>
      <c r="K25" s="18">
        <f t="shared" si="3"/>
        <v>696</v>
      </c>
    </row>
    <row r="26" spans="2:11" ht="15">
      <c r="B26" s="26">
        <v>22</v>
      </c>
      <c r="C26" s="68" t="s">
        <v>4</v>
      </c>
      <c r="D26" s="36" t="s">
        <v>68</v>
      </c>
      <c r="E26" s="30" t="s">
        <v>23</v>
      </c>
      <c r="F26" s="26">
        <f>23+23</f>
        <v>46</v>
      </c>
      <c r="G26" s="27">
        <f>23+23</f>
        <v>46</v>
      </c>
      <c r="H26" s="28">
        <f>23+23</f>
        <v>46</v>
      </c>
      <c r="I26" s="29">
        <f t="shared" si="4"/>
        <v>552</v>
      </c>
      <c r="J26" s="27">
        <f t="shared" si="2"/>
        <v>552</v>
      </c>
      <c r="K26" s="28">
        <f t="shared" si="3"/>
        <v>552</v>
      </c>
    </row>
    <row r="27" spans="2:11" ht="15">
      <c r="B27" s="4">
        <v>23</v>
      </c>
      <c r="C27" s="69"/>
      <c r="D27" s="37" t="s">
        <v>69</v>
      </c>
      <c r="E27" s="11" t="s">
        <v>28</v>
      </c>
      <c r="F27" s="4">
        <f>19+19</f>
        <v>38</v>
      </c>
      <c r="G27" s="5">
        <f>19+19</f>
        <v>38</v>
      </c>
      <c r="H27" s="17">
        <f>19+19</f>
        <v>38</v>
      </c>
      <c r="I27" s="14">
        <f t="shared" si="4"/>
        <v>456</v>
      </c>
      <c r="J27" s="5">
        <f t="shared" si="2"/>
        <v>456</v>
      </c>
      <c r="K27" s="17">
        <f t="shared" si="3"/>
        <v>456</v>
      </c>
    </row>
    <row r="28" spans="2:11" ht="15">
      <c r="B28" s="4">
        <v>24</v>
      </c>
      <c r="C28" s="69"/>
      <c r="D28" s="37" t="s">
        <v>105</v>
      </c>
      <c r="E28" s="11" t="s">
        <v>43</v>
      </c>
      <c r="F28" s="4">
        <v>28</v>
      </c>
      <c r="G28" s="5">
        <v>28</v>
      </c>
      <c r="H28" s="17">
        <v>28</v>
      </c>
      <c r="I28" s="14">
        <f t="shared" si="4"/>
        <v>336</v>
      </c>
      <c r="J28" s="5">
        <f t="shared" si="2"/>
        <v>336</v>
      </c>
      <c r="K28" s="17">
        <f t="shared" si="3"/>
        <v>336</v>
      </c>
    </row>
    <row r="29" spans="2:11" ht="15">
      <c r="B29" s="4">
        <v>25</v>
      </c>
      <c r="C29" s="69"/>
      <c r="D29" s="37" t="s">
        <v>70</v>
      </c>
      <c r="E29" s="11" t="s">
        <v>34</v>
      </c>
      <c r="F29" s="4">
        <v>14</v>
      </c>
      <c r="G29" s="5">
        <v>14</v>
      </c>
      <c r="H29" s="17">
        <v>14</v>
      </c>
      <c r="I29" s="14">
        <f t="shared" si="4"/>
        <v>168</v>
      </c>
      <c r="J29" s="5">
        <f t="shared" si="2"/>
        <v>168</v>
      </c>
      <c r="K29" s="17">
        <f t="shared" si="3"/>
        <v>168</v>
      </c>
    </row>
    <row r="30" spans="2:11" ht="15">
      <c r="B30" s="4">
        <v>26</v>
      </c>
      <c r="C30" s="69"/>
      <c r="D30" s="37" t="s">
        <v>71</v>
      </c>
      <c r="E30" s="11" t="s">
        <v>29</v>
      </c>
      <c r="F30" s="4">
        <f>10+10</f>
        <v>20</v>
      </c>
      <c r="G30" s="5">
        <f>10+10</f>
        <v>20</v>
      </c>
      <c r="H30" s="17">
        <f>10+10</f>
        <v>20</v>
      </c>
      <c r="I30" s="14">
        <f>H30*12</f>
        <v>240</v>
      </c>
      <c r="J30" s="5">
        <f t="shared" si="2"/>
        <v>240</v>
      </c>
      <c r="K30" s="17">
        <f t="shared" si="3"/>
        <v>240</v>
      </c>
    </row>
    <row r="31" spans="2:11" ht="15">
      <c r="B31" s="4">
        <v>27</v>
      </c>
      <c r="C31" s="69"/>
      <c r="D31" s="37" t="s">
        <v>72</v>
      </c>
      <c r="E31" s="11" t="s">
        <v>43</v>
      </c>
      <c r="F31" s="4">
        <v>24</v>
      </c>
      <c r="G31" s="5">
        <v>24</v>
      </c>
      <c r="H31" s="17">
        <v>24</v>
      </c>
      <c r="I31" s="14">
        <f t="shared" si="4"/>
        <v>288</v>
      </c>
      <c r="J31" s="5">
        <f t="shared" si="2"/>
        <v>288</v>
      </c>
      <c r="K31" s="17">
        <f t="shared" si="3"/>
        <v>288</v>
      </c>
    </row>
    <row r="32" spans="2:11" ht="15">
      <c r="B32" s="4">
        <v>28</v>
      </c>
      <c r="C32" s="69"/>
      <c r="D32" s="37" t="s">
        <v>3</v>
      </c>
      <c r="E32" s="11" t="s">
        <v>30</v>
      </c>
      <c r="F32" s="4">
        <v>10</v>
      </c>
      <c r="G32" s="5">
        <v>10</v>
      </c>
      <c r="H32" s="17">
        <v>10</v>
      </c>
      <c r="I32" s="14">
        <f t="shared" si="4"/>
        <v>120</v>
      </c>
      <c r="J32" s="5">
        <f t="shared" si="2"/>
        <v>120</v>
      </c>
      <c r="K32" s="17">
        <f t="shared" si="3"/>
        <v>120</v>
      </c>
    </row>
    <row r="33" spans="2:13" ht="15">
      <c r="B33" s="8">
        <v>29</v>
      </c>
      <c r="C33" s="69"/>
      <c r="D33" s="40" t="s">
        <v>98</v>
      </c>
      <c r="E33" s="34"/>
      <c r="F33" s="8">
        <v>20</v>
      </c>
      <c r="G33" s="9">
        <v>20</v>
      </c>
      <c r="H33" s="16">
        <v>20</v>
      </c>
      <c r="I33" s="13">
        <f t="shared" si="4"/>
        <v>240</v>
      </c>
      <c r="J33" s="9">
        <f t="shared" si="2"/>
        <v>240</v>
      </c>
      <c r="K33" s="16">
        <f t="shared" si="3"/>
        <v>240</v>
      </c>
    </row>
    <row r="34" spans="2:13" ht="15.75" thickBot="1">
      <c r="B34" s="6">
        <v>30</v>
      </c>
      <c r="C34" s="70"/>
      <c r="D34" s="38" t="s">
        <v>73</v>
      </c>
      <c r="E34" s="12" t="s">
        <v>30</v>
      </c>
      <c r="F34" s="6">
        <v>10</v>
      </c>
      <c r="G34" s="7">
        <v>10</v>
      </c>
      <c r="H34" s="18">
        <v>10</v>
      </c>
      <c r="I34" s="15">
        <f t="shared" si="4"/>
        <v>120</v>
      </c>
      <c r="J34" s="7">
        <f t="shared" si="2"/>
        <v>120</v>
      </c>
      <c r="K34" s="18">
        <f t="shared" si="3"/>
        <v>120</v>
      </c>
    </row>
    <row r="35" spans="2:13" ht="16.5" customHeight="1">
      <c r="B35" s="26">
        <v>31</v>
      </c>
      <c r="C35" s="68" t="s">
        <v>5</v>
      </c>
      <c r="D35" s="39" t="s">
        <v>74</v>
      </c>
      <c r="E35" s="30" t="s">
        <v>31</v>
      </c>
      <c r="F35" s="31">
        <f>39+39</f>
        <v>78</v>
      </c>
      <c r="G35" s="32">
        <f>39+39</f>
        <v>78</v>
      </c>
      <c r="H35" s="33">
        <f>39+39</f>
        <v>78</v>
      </c>
      <c r="I35" s="29">
        <f t="shared" si="4"/>
        <v>936</v>
      </c>
      <c r="J35" s="27">
        <f t="shared" si="2"/>
        <v>936</v>
      </c>
      <c r="K35" s="28">
        <f t="shared" si="3"/>
        <v>936</v>
      </c>
      <c r="M35" s="2"/>
    </row>
    <row r="36" spans="2:13" ht="15" customHeight="1">
      <c r="B36" s="4">
        <v>32</v>
      </c>
      <c r="C36" s="69"/>
      <c r="D36" s="37" t="s">
        <v>75</v>
      </c>
      <c r="E36" s="11" t="s">
        <v>30</v>
      </c>
      <c r="F36" s="4">
        <v>10</v>
      </c>
      <c r="G36" s="5">
        <v>10</v>
      </c>
      <c r="H36" s="17">
        <v>10</v>
      </c>
      <c r="I36" s="14">
        <f t="shared" si="4"/>
        <v>120</v>
      </c>
      <c r="J36" s="5">
        <f t="shared" si="2"/>
        <v>120</v>
      </c>
      <c r="K36" s="17">
        <f t="shared" si="3"/>
        <v>120</v>
      </c>
    </row>
    <row r="37" spans="2:13" ht="18" customHeight="1">
      <c r="B37" s="4">
        <v>33</v>
      </c>
      <c r="C37" s="69"/>
      <c r="D37" s="37" t="s">
        <v>76</v>
      </c>
      <c r="E37" s="11" t="s">
        <v>32</v>
      </c>
      <c r="F37" s="4">
        <v>10</v>
      </c>
      <c r="G37" s="5">
        <v>10</v>
      </c>
      <c r="H37" s="17">
        <v>10</v>
      </c>
      <c r="I37" s="14">
        <f t="shared" si="4"/>
        <v>120</v>
      </c>
      <c r="J37" s="5">
        <f t="shared" si="2"/>
        <v>120</v>
      </c>
      <c r="K37" s="17">
        <f t="shared" si="3"/>
        <v>120</v>
      </c>
    </row>
    <row r="38" spans="2:13" ht="17.25" customHeight="1">
      <c r="B38" s="4">
        <v>34</v>
      </c>
      <c r="C38" s="69"/>
      <c r="D38" s="37" t="s">
        <v>77</v>
      </c>
      <c r="E38" s="11" t="s">
        <v>29</v>
      </c>
      <c r="F38" s="4">
        <f>10+10</f>
        <v>20</v>
      </c>
      <c r="G38" s="5">
        <f>10+10</f>
        <v>20</v>
      </c>
      <c r="H38" s="17">
        <f>10+10</f>
        <v>20</v>
      </c>
      <c r="I38" s="14">
        <f t="shared" si="4"/>
        <v>240</v>
      </c>
      <c r="J38" s="5">
        <f t="shared" si="2"/>
        <v>240</v>
      </c>
      <c r="K38" s="17">
        <f t="shared" si="3"/>
        <v>240</v>
      </c>
    </row>
    <row r="39" spans="2:13" ht="15">
      <c r="B39" s="4">
        <v>35</v>
      </c>
      <c r="C39" s="69"/>
      <c r="D39" s="37" t="s">
        <v>78</v>
      </c>
      <c r="E39" s="11">
        <v>0</v>
      </c>
      <c r="F39" s="4">
        <v>10</v>
      </c>
      <c r="G39" s="5">
        <v>10</v>
      </c>
      <c r="H39" s="17">
        <v>10</v>
      </c>
      <c r="I39" s="14">
        <f t="shared" si="4"/>
        <v>120</v>
      </c>
      <c r="J39" s="5">
        <f t="shared" si="2"/>
        <v>120</v>
      </c>
      <c r="K39" s="17">
        <f t="shared" si="3"/>
        <v>120</v>
      </c>
    </row>
    <row r="40" spans="2:13" ht="12.75" customHeight="1">
      <c r="B40" s="4">
        <v>36</v>
      </c>
      <c r="C40" s="69"/>
      <c r="D40" s="37" t="s">
        <v>79</v>
      </c>
      <c r="E40" s="11" t="s">
        <v>33</v>
      </c>
      <c r="F40" s="4">
        <f>8+8</f>
        <v>16</v>
      </c>
      <c r="G40" s="5">
        <f>8+8</f>
        <v>16</v>
      </c>
      <c r="H40" s="17">
        <f>8+8</f>
        <v>16</v>
      </c>
      <c r="I40" s="14">
        <f t="shared" si="4"/>
        <v>192</v>
      </c>
      <c r="J40" s="5">
        <f t="shared" si="2"/>
        <v>192</v>
      </c>
      <c r="K40" s="17">
        <f t="shared" si="3"/>
        <v>192</v>
      </c>
    </row>
    <row r="41" spans="2:13" ht="15">
      <c r="B41" s="8">
        <v>37</v>
      </c>
      <c r="C41" s="69"/>
      <c r="D41" s="40" t="s">
        <v>99</v>
      </c>
      <c r="E41" s="34"/>
      <c r="F41" s="8">
        <v>20</v>
      </c>
      <c r="G41" s="9">
        <v>20</v>
      </c>
      <c r="H41" s="16">
        <v>20</v>
      </c>
      <c r="I41" s="14">
        <f t="shared" ref="I41:I42" si="5">H41*12</f>
        <v>240</v>
      </c>
      <c r="J41" s="5">
        <f t="shared" ref="J41:J42" si="6">H41*12</f>
        <v>240</v>
      </c>
      <c r="K41" s="17">
        <f t="shared" ref="K41:K42" si="7">H41*12</f>
        <v>240</v>
      </c>
    </row>
    <row r="42" spans="2:13" ht="15">
      <c r="B42" s="8">
        <v>38</v>
      </c>
      <c r="C42" s="69"/>
      <c r="D42" s="40" t="s">
        <v>100</v>
      </c>
      <c r="E42" s="34"/>
      <c r="F42" s="8">
        <v>10</v>
      </c>
      <c r="G42" s="9">
        <v>10</v>
      </c>
      <c r="H42" s="16">
        <v>10</v>
      </c>
      <c r="I42" s="13">
        <f t="shared" si="5"/>
        <v>120</v>
      </c>
      <c r="J42" s="9">
        <f t="shared" si="6"/>
        <v>120</v>
      </c>
      <c r="K42" s="16">
        <f t="shared" si="7"/>
        <v>120</v>
      </c>
    </row>
    <row r="43" spans="2:13" ht="15.75" thickBot="1">
      <c r="B43" s="6">
        <v>39</v>
      </c>
      <c r="C43" s="70"/>
      <c r="D43" s="40" t="s">
        <v>80</v>
      </c>
      <c r="E43" s="12" t="s">
        <v>34</v>
      </c>
      <c r="F43" s="6">
        <f>7+7</f>
        <v>14</v>
      </c>
      <c r="G43" s="7">
        <f>7+7</f>
        <v>14</v>
      </c>
      <c r="H43" s="18">
        <f>7+7</f>
        <v>14</v>
      </c>
      <c r="I43" s="15">
        <f t="shared" si="4"/>
        <v>168</v>
      </c>
      <c r="J43" s="7">
        <f t="shared" si="2"/>
        <v>168</v>
      </c>
      <c r="K43" s="18">
        <f t="shared" si="3"/>
        <v>168</v>
      </c>
    </row>
    <row r="44" spans="2:13" ht="15">
      <c r="B44" s="26">
        <v>40</v>
      </c>
      <c r="C44" s="68" t="s">
        <v>6</v>
      </c>
      <c r="D44" s="36" t="s">
        <v>81</v>
      </c>
      <c r="E44" s="30" t="s">
        <v>32</v>
      </c>
      <c r="F44" s="26">
        <v>10</v>
      </c>
      <c r="G44" s="27">
        <v>10</v>
      </c>
      <c r="H44" s="28">
        <v>10</v>
      </c>
      <c r="I44" s="29">
        <f t="shared" si="4"/>
        <v>120</v>
      </c>
      <c r="J44" s="27">
        <f t="shared" si="2"/>
        <v>120</v>
      </c>
      <c r="K44" s="28">
        <f t="shared" si="3"/>
        <v>120</v>
      </c>
    </row>
    <row r="45" spans="2:13" ht="15">
      <c r="B45" s="4">
        <v>41</v>
      </c>
      <c r="C45" s="69"/>
      <c r="D45" s="37" t="s">
        <v>82</v>
      </c>
      <c r="E45" s="11" t="s">
        <v>44</v>
      </c>
      <c r="F45" s="4">
        <f>16+16</f>
        <v>32</v>
      </c>
      <c r="G45" s="5">
        <v>32</v>
      </c>
      <c r="H45" s="17">
        <v>32</v>
      </c>
      <c r="I45" s="14">
        <f t="shared" si="4"/>
        <v>384</v>
      </c>
      <c r="J45" s="5">
        <f t="shared" si="2"/>
        <v>384</v>
      </c>
      <c r="K45" s="17">
        <f t="shared" si="3"/>
        <v>384</v>
      </c>
    </row>
    <row r="46" spans="2:13" ht="15">
      <c r="B46" s="4">
        <v>42</v>
      </c>
      <c r="C46" s="69"/>
      <c r="D46" s="37" t="s">
        <v>83</v>
      </c>
      <c r="E46" s="11" t="s">
        <v>45</v>
      </c>
      <c r="F46" s="4">
        <v>50</v>
      </c>
      <c r="G46" s="5">
        <v>50</v>
      </c>
      <c r="H46" s="17">
        <v>50</v>
      </c>
      <c r="I46" s="14">
        <f t="shared" si="4"/>
        <v>600</v>
      </c>
      <c r="J46" s="5">
        <f t="shared" si="2"/>
        <v>600</v>
      </c>
      <c r="K46" s="17">
        <f t="shared" si="3"/>
        <v>600</v>
      </c>
    </row>
    <row r="47" spans="2:13" ht="15">
      <c r="B47" s="4">
        <v>43</v>
      </c>
      <c r="C47" s="69"/>
      <c r="D47" s="37" t="s">
        <v>84</v>
      </c>
      <c r="E47" s="11" t="s">
        <v>35</v>
      </c>
      <c r="F47" s="4">
        <f>11+11</f>
        <v>22</v>
      </c>
      <c r="G47" s="5">
        <f>11+11</f>
        <v>22</v>
      </c>
      <c r="H47" s="17">
        <f>11+11</f>
        <v>22</v>
      </c>
      <c r="I47" s="14">
        <f t="shared" si="4"/>
        <v>264</v>
      </c>
      <c r="J47" s="5">
        <f t="shared" si="2"/>
        <v>264</v>
      </c>
      <c r="K47" s="17">
        <f t="shared" si="3"/>
        <v>264</v>
      </c>
    </row>
    <row r="48" spans="2:13" ht="15.75" thickBot="1">
      <c r="B48" s="6">
        <v>44</v>
      </c>
      <c r="C48" s="70"/>
      <c r="D48" s="40" t="s">
        <v>85</v>
      </c>
      <c r="E48" s="12" t="s">
        <v>36</v>
      </c>
      <c r="F48" s="6">
        <f>24+24</f>
        <v>48</v>
      </c>
      <c r="G48" s="7">
        <f>24+24</f>
        <v>48</v>
      </c>
      <c r="H48" s="18">
        <f>24+24</f>
        <v>48</v>
      </c>
      <c r="I48" s="15">
        <f t="shared" si="4"/>
        <v>576</v>
      </c>
      <c r="J48" s="7">
        <f t="shared" si="2"/>
        <v>576</v>
      </c>
      <c r="K48" s="18">
        <f t="shared" si="3"/>
        <v>576</v>
      </c>
    </row>
    <row r="49" spans="2:14" ht="17.25" customHeight="1">
      <c r="B49" s="26">
        <v>45</v>
      </c>
      <c r="C49" s="68" t="s">
        <v>7</v>
      </c>
      <c r="D49" s="35" t="s">
        <v>93</v>
      </c>
      <c r="E49" s="30" t="s">
        <v>37</v>
      </c>
      <c r="F49" s="26">
        <f>9+9</f>
        <v>18</v>
      </c>
      <c r="G49" s="27">
        <f>9+9</f>
        <v>18</v>
      </c>
      <c r="H49" s="28">
        <f>9+9</f>
        <v>18</v>
      </c>
      <c r="I49" s="29">
        <f t="shared" si="4"/>
        <v>216</v>
      </c>
      <c r="J49" s="27">
        <f t="shared" si="2"/>
        <v>216</v>
      </c>
      <c r="K49" s="28">
        <f t="shared" si="3"/>
        <v>216</v>
      </c>
    </row>
    <row r="50" spans="2:14" ht="18" customHeight="1">
      <c r="B50" s="4">
        <v>46</v>
      </c>
      <c r="C50" s="69"/>
      <c r="D50" s="5" t="s">
        <v>94</v>
      </c>
      <c r="E50" s="11" t="s">
        <v>38</v>
      </c>
      <c r="F50" s="4">
        <f>13+10</f>
        <v>23</v>
      </c>
      <c r="G50" s="5">
        <f>13+10</f>
        <v>23</v>
      </c>
      <c r="H50" s="17">
        <f>13+10</f>
        <v>23</v>
      </c>
      <c r="I50" s="14">
        <f t="shared" si="4"/>
        <v>276</v>
      </c>
      <c r="J50" s="5">
        <f t="shared" si="2"/>
        <v>276</v>
      </c>
      <c r="K50" s="17">
        <f t="shared" si="3"/>
        <v>276</v>
      </c>
    </row>
    <row r="51" spans="2:14" ht="16.5" customHeight="1">
      <c r="B51" s="4">
        <v>47</v>
      </c>
      <c r="C51" s="69"/>
      <c r="D51" s="5" t="s">
        <v>86</v>
      </c>
      <c r="E51" s="11" t="s">
        <v>33</v>
      </c>
      <c r="F51" s="4">
        <f>8+8</f>
        <v>16</v>
      </c>
      <c r="G51" s="5">
        <f>8+8</f>
        <v>16</v>
      </c>
      <c r="H51" s="17">
        <f>8+8</f>
        <v>16</v>
      </c>
      <c r="I51" s="14">
        <f t="shared" si="4"/>
        <v>192</v>
      </c>
      <c r="J51" s="5">
        <f t="shared" si="2"/>
        <v>192</v>
      </c>
      <c r="K51" s="17">
        <f t="shared" si="3"/>
        <v>192</v>
      </c>
    </row>
    <row r="52" spans="2:14" ht="16.5" customHeight="1">
      <c r="B52" s="4">
        <v>48</v>
      </c>
      <c r="C52" s="69"/>
      <c r="D52" s="5" t="s">
        <v>87</v>
      </c>
      <c r="E52" s="11" t="s">
        <v>41</v>
      </c>
      <c r="F52" s="4">
        <v>10</v>
      </c>
      <c r="G52" s="5">
        <v>10</v>
      </c>
      <c r="H52" s="17">
        <v>10</v>
      </c>
      <c r="I52" s="14">
        <f t="shared" si="4"/>
        <v>120</v>
      </c>
      <c r="J52" s="5">
        <f t="shared" si="2"/>
        <v>120</v>
      </c>
      <c r="K52" s="17">
        <f t="shared" si="3"/>
        <v>120</v>
      </c>
    </row>
    <row r="53" spans="2:14" ht="12.75" customHeight="1">
      <c r="B53" s="4">
        <v>49</v>
      </c>
      <c r="C53" s="69"/>
      <c r="D53" s="5" t="s">
        <v>88</v>
      </c>
      <c r="E53" s="11" t="s">
        <v>30</v>
      </c>
      <c r="F53" s="4">
        <v>10</v>
      </c>
      <c r="G53" s="5">
        <v>10</v>
      </c>
      <c r="H53" s="17">
        <v>10</v>
      </c>
      <c r="I53" s="14">
        <f t="shared" si="4"/>
        <v>120</v>
      </c>
      <c r="J53" s="5">
        <f t="shared" si="2"/>
        <v>120</v>
      </c>
      <c r="K53" s="17">
        <f t="shared" si="3"/>
        <v>120</v>
      </c>
    </row>
    <row r="54" spans="2:14" ht="15" customHeight="1">
      <c r="B54" s="4">
        <v>50</v>
      </c>
      <c r="C54" s="69"/>
      <c r="D54" s="5" t="s">
        <v>89</v>
      </c>
      <c r="E54" s="11" t="s">
        <v>39</v>
      </c>
      <c r="F54" s="4">
        <f>12+12</f>
        <v>24</v>
      </c>
      <c r="G54" s="5">
        <f>12+12</f>
        <v>24</v>
      </c>
      <c r="H54" s="17">
        <f>12+12</f>
        <v>24</v>
      </c>
      <c r="I54" s="14">
        <f t="shared" si="4"/>
        <v>288</v>
      </c>
      <c r="J54" s="5">
        <f t="shared" si="2"/>
        <v>288</v>
      </c>
      <c r="K54" s="17">
        <f t="shared" si="3"/>
        <v>288</v>
      </c>
    </row>
    <row r="55" spans="2:14" ht="15" customHeight="1">
      <c r="B55" s="4">
        <v>51</v>
      </c>
      <c r="C55" s="69"/>
      <c r="D55" s="5" t="s">
        <v>95</v>
      </c>
      <c r="E55" s="11" t="s">
        <v>33</v>
      </c>
      <c r="F55" s="4">
        <f>8+8</f>
        <v>16</v>
      </c>
      <c r="G55" s="5">
        <f>8+8</f>
        <v>16</v>
      </c>
      <c r="H55" s="17">
        <f>8+8</f>
        <v>16</v>
      </c>
      <c r="I55" s="14">
        <f t="shared" si="4"/>
        <v>192</v>
      </c>
      <c r="J55" s="5">
        <f t="shared" si="2"/>
        <v>192</v>
      </c>
      <c r="K55" s="17">
        <f t="shared" si="3"/>
        <v>192</v>
      </c>
    </row>
    <row r="56" spans="2:14" ht="14.25">
      <c r="B56" s="8">
        <v>52</v>
      </c>
      <c r="C56" s="69"/>
      <c r="D56" s="9" t="s">
        <v>47</v>
      </c>
      <c r="E56" s="34"/>
      <c r="F56" s="8">
        <v>10</v>
      </c>
      <c r="G56" s="9">
        <v>10</v>
      </c>
      <c r="H56" s="16">
        <v>10</v>
      </c>
      <c r="I56" s="14">
        <f t="shared" ref="I56:I58" si="8">H56*12</f>
        <v>120</v>
      </c>
      <c r="J56" s="5">
        <f t="shared" ref="J56:J58" si="9">H56*12</f>
        <v>120</v>
      </c>
      <c r="K56" s="17">
        <f t="shared" ref="K56:K58" si="10">H56*12</f>
        <v>120</v>
      </c>
    </row>
    <row r="57" spans="2:14" ht="14.25">
      <c r="B57" s="8">
        <v>53</v>
      </c>
      <c r="C57" s="69"/>
      <c r="D57" s="9" t="s">
        <v>90</v>
      </c>
      <c r="E57" s="34"/>
      <c r="F57" s="8">
        <v>10</v>
      </c>
      <c r="G57" s="9">
        <v>10</v>
      </c>
      <c r="H57" s="16">
        <v>10</v>
      </c>
      <c r="I57" s="14">
        <f t="shared" si="8"/>
        <v>120</v>
      </c>
      <c r="J57" s="5">
        <f t="shared" si="9"/>
        <v>120</v>
      </c>
      <c r="K57" s="17">
        <f t="shared" si="10"/>
        <v>120</v>
      </c>
    </row>
    <row r="58" spans="2:14" ht="14.25">
      <c r="B58" s="8">
        <v>54</v>
      </c>
      <c r="C58" s="69"/>
      <c r="D58" s="9" t="s">
        <v>91</v>
      </c>
      <c r="E58" s="34"/>
      <c r="F58" s="8">
        <v>10</v>
      </c>
      <c r="G58" s="9">
        <v>10</v>
      </c>
      <c r="H58" s="16">
        <v>10</v>
      </c>
      <c r="I58" s="14">
        <f t="shared" si="8"/>
        <v>120</v>
      </c>
      <c r="J58" s="5">
        <f t="shared" si="9"/>
        <v>120</v>
      </c>
      <c r="K58" s="17">
        <f t="shared" si="10"/>
        <v>120</v>
      </c>
    </row>
    <row r="59" spans="2:14" ht="18" customHeight="1" thickBot="1">
      <c r="B59" s="8">
        <v>55</v>
      </c>
      <c r="C59" s="69"/>
      <c r="D59" s="9" t="s">
        <v>92</v>
      </c>
      <c r="E59" s="34" t="s">
        <v>37</v>
      </c>
      <c r="F59" s="8">
        <f>9+9</f>
        <v>18</v>
      </c>
      <c r="G59" s="9">
        <f>9+9</f>
        <v>18</v>
      </c>
      <c r="H59" s="16">
        <f>9+9</f>
        <v>18</v>
      </c>
      <c r="I59" s="13">
        <f t="shared" si="4"/>
        <v>216</v>
      </c>
      <c r="J59" s="9">
        <f t="shared" si="2"/>
        <v>216</v>
      </c>
      <c r="K59" s="16">
        <f t="shared" si="3"/>
        <v>216</v>
      </c>
    </row>
    <row r="60" spans="2:14" ht="14.25">
      <c r="B60" s="41">
        <v>56</v>
      </c>
      <c r="C60" s="63" t="s">
        <v>8</v>
      </c>
      <c r="D60" s="42" t="s">
        <v>96</v>
      </c>
      <c r="E60" s="30" t="s">
        <v>42</v>
      </c>
      <c r="F60" s="41">
        <f>15+15</f>
        <v>30</v>
      </c>
      <c r="G60" s="42">
        <f>15+15</f>
        <v>30</v>
      </c>
      <c r="H60" s="43">
        <f>15+15</f>
        <v>30</v>
      </c>
      <c r="I60" s="44">
        <f t="shared" si="4"/>
        <v>360</v>
      </c>
      <c r="J60" s="42">
        <f t="shared" si="2"/>
        <v>360</v>
      </c>
      <c r="K60" s="43">
        <f>H60*12</f>
        <v>360</v>
      </c>
    </row>
    <row r="61" spans="2:14" ht="15" thickBot="1">
      <c r="B61" s="48">
        <v>57</v>
      </c>
      <c r="C61" s="71"/>
      <c r="D61" s="47" t="s">
        <v>101</v>
      </c>
      <c r="E61" s="12"/>
      <c r="F61" s="6">
        <v>10</v>
      </c>
      <c r="G61" s="47">
        <v>10</v>
      </c>
      <c r="H61" s="18">
        <v>10</v>
      </c>
      <c r="I61" s="15">
        <f t="shared" si="4"/>
        <v>120</v>
      </c>
      <c r="J61" s="47">
        <f t="shared" si="2"/>
        <v>120</v>
      </c>
      <c r="K61" s="18">
        <f>H61*12</f>
        <v>120</v>
      </c>
    </row>
    <row r="62" spans="2:14" ht="15" thickBot="1">
      <c r="B62" s="6">
        <v>58</v>
      </c>
      <c r="C62" s="72"/>
      <c r="D62" s="47" t="s">
        <v>106</v>
      </c>
      <c r="E62" s="12"/>
      <c r="F62" s="6">
        <v>10</v>
      </c>
      <c r="G62" s="7">
        <v>10</v>
      </c>
      <c r="H62" s="18">
        <v>10</v>
      </c>
      <c r="I62" s="15">
        <f t="shared" ref="I62" si="11">H62*12</f>
        <v>120</v>
      </c>
      <c r="J62" s="7">
        <f t="shared" ref="J62" si="12">H62*12</f>
        <v>120</v>
      </c>
      <c r="K62" s="18">
        <f>H62*12</f>
        <v>120</v>
      </c>
    </row>
    <row r="63" spans="2:14" ht="24" customHeight="1" thickBot="1">
      <c r="B63" s="10"/>
      <c r="C63" s="10"/>
      <c r="D63" s="66" t="s">
        <v>15</v>
      </c>
      <c r="E63" s="20" t="s">
        <v>15</v>
      </c>
      <c r="F63" s="21">
        <f t="shared" ref="F63:K63" si="13">SUM(F5:F62)</f>
        <v>1700</v>
      </c>
      <c r="G63" s="22">
        <f t="shared" si="13"/>
        <v>1700</v>
      </c>
      <c r="H63" s="23">
        <f t="shared" si="13"/>
        <v>1700</v>
      </c>
      <c r="I63" s="24">
        <f t="shared" si="13"/>
        <v>20400</v>
      </c>
      <c r="J63" s="22">
        <f t="shared" si="13"/>
        <v>20400</v>
      </c>
      <c r="K63" s="23">
        <f t="shared" si="13"/>
        <v>20400</v>
      </c>
      <c r="N63" s="1" t="s">
        <v>102</v>
      </c>
    </row>
    <row r="64" spans="2:14" ht="22.5" customHeight="1" thickBot="1">
      <c r="B64" s="10"/>
      <c r="C64" s="10"/>
      <c r="D64" s="67"/>
      <c r="E64" s="20"/>
      <c r="F64" s="10"/>
      <c r="G64" s="25">
        <f>SUM(F63:H63)</f>
        <v>5100</v>
      </c>
      <c r="H64" s="10"/>
      <c r="I64" s="10"/>
      <c r="J64" s="25">
        <f>SUM(I63:K63)</f>
        <v>61200</v>
      </c>
      <c r="K64" s="10"/>
    </row>
    <row r="65" spans="5:5">
      <c r="E65" s="19"/>
    </row>
    <row r="66" spans="5:5">
      <c r="E66" s="19"/>
    </row>
    <row r="67" spans="5:5">
      <c r="E67" s="19"/>
    </row>
    <row r="68" spans="5:5">
      <c r="E68" s="19"/>
    </row>
    <row r="69" spans="5:5">
      <c r="E69" s="19"/>
    </row>
    <row r="70" spans="5:5">
      <c r="E70" s="19"/>
    </row>
    <row r="71" spans="5:5">
      <c r="E71" s="19"/>
    </row>
    <row r="72" spans="5:5">
      <c r="E72" s="19"/>
    </row>
    <row r="73" spans="5:5">
      <c r="E73" s="19"/>
    </row>
    <row r="74" spans="5:5">
      <c r="E74" s="19"/>
    </row>
    <row r="75" spans="5:5">
      <c r="E75" s="19"/>
    </row>
    <row r="76" spans="5:5">
      <c r="E76" s="19"/>
    </row>
    <row r="77" spans="5:5">
      <c r="E77" s="19"/>
    </row>
    <row r="78" spans="5:5">
      <c r="E78" s="19"/>
    </row>
    <row r="79" spans="5:5">
      <c r="E79" s="19"/>
    </row>
    <row r="80" spans="5:5">
      <c r="E80" s="19"/>
    </row>
    <row r="81" spans="5:5">
      <c r="E81" s="19"/>
    </row>
    <row r="82" spans="5:5">
      <c r="E82" s="19"/>
    </row>
    <row r="83" spans="5:5">
      <c r="E83" s="19"/>
    </row>
    <row r="84" spans="5:5">
      <c r="E84" s="19"/>
    </row>
    <row r="85" spans="5:5">
      <c r="E85" s="19"/>
    </row>
    <row r="86" spans="5:5">
      <c r="E86" s="19"/>
    </row>
    <row r="87" spans="5:5">
      <c r="E87" s="19"/>
    </row>
    <row r="88" spans="5:5">
      <c r="E88" s="19"/>
    </row>
    <row r="89" spans="5:5">
      <c r="E89" s="19"/>
    </row>
    <row r="90" spans="5:5">
      <c r="E90" s="19"/>
    </row>
    <row r="91" spans="5:5">
      <c r="E91" s="19"/>
    </row>
    <row r="92" spans="5:5">
      <c r="E92" s="19"/>
    </row>
    <row r="93" spans="5:5">
      <c r="E93" s="19"/>
    </row>
    <row r="94" spans="5:5">
      <c r="E94" s="19"/>
    </row>
    <row r="95" spans="5:5">
      <c r="E95" s="19"/>
    </row>
    <row r="96" spans="5:5">
      <c r="E96" s="19"/>
    </row>
    <row r="97" spans="5:5">
      <c r="E97" s="19"/>
    </row>
    <row r="98" spans="5:5">
      <c r="E98" s="19"/>
    </row>
    <row r="99" spans="5:5">
      <c r="E99" s="19"/>
    </row>
    <row r="100" spans="5:5">
      <c r="E100" s="19"/>
    </row>
    <row r="101" spans="5:5">
      <c r="E101" s="19"/>
    </row>
    <row r="102" spans="5:5">
      <c r="E102" s="19"/>
    </row>
    <row r="103" spans="5:5">
      <c r="E103" s="19"/>
    </row>
    <row r="104" spans="5:5">
      <c r="E104" s="19"/>
    </row>
    <row r="105" spans="5:5">
      <c r="E105" s="19"/>
    </row>
    <row r="106" spans="5:5">
      <c r="E106" s="19"/>
    </row>
  </sheetData>
  <mergeCells count="16">
    <mergeCell ref="D63:D64"/>
    <mergeCell ref="C26:C34"/>
    <mergeCell ref="C35:C43"/>
    <mergeCell ref="C44:C48"/>
    <mergeCell ref="C49:C59"/>
    <mergeCell ref="C60:C62"/>
    <mergeCell ref="I1:K1"/>
    <mergeCell ref="B3:B4"/>
    <mergeCell ref="C5:C11"/>
    <mergeCell ref="C12:C25"/>
    <mergeCell ref="E3:E4"/>
    <mergeCell ref="B2:K2"/>
    <mergeCell ref="C3:C4"/>
    <mergeCell ref="D3:D4"/>
    <mergeCell ref="F3:H3"/>
    <mergeCell ref="I3:K3"/>
  </mergeCells>
  <phoneticPr fontId="0" type="noConversion"/>
  <pageMargins left="0.19685039370078741" right="0.23622047244094491" top="0.19685039370078741" bottom="0.23622047244094491" header="0.19685039370078741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Тишутин</cp:lastModifiedBy>
  <cp:lastPrinted>2014-07-01T12:22:13Z</cp:lastPrinted>
  <dcterms:created xsi:type="dcterms:W3CDTF">1996-10-08T23:32:33Z</dcterms:created>
  <dcterms:modified xsi:type="dcterms:W3CDTF">2014-07-01T12:22:15Z</dcterms:modified>
</cp:coreProperties>
</file>